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25" windowHeight="79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44525"/>
</workbook>
</file>

<file path=xl/calcChain.xml><?xml version="1.0" encoding="utf-8"?>
<calcChain xmlns="http://schemas.openxmlformats.org/spreadsheetml/2006/main">
  <c r="E39" i="1" l="1"/>
  <c r="D39" i="1"/>
  <c r="D38" i="1"/>
  <c r="E38" i="1"/>
  <c r="D33" i="1" l="1"/>
  <c r="D25" i="1"/>
  <c r="K15" i="1"/>
  <c r="K25" i="1" s="1"/>
  <c r="J15" i="1"/>
  <c r="J25" i="1" s="1"/>
  <c r="I15" i="1"/>
  <c r="I25" i="1" s="1"/>
  <c r="H25" i="1"/>
  <c r="K26" i="1" l="1"/>
  <c r="J26" i="1"/>
  <c r="I26" i="1"/>
  <c r="H26" i="1"/>
  <c r="H5" i="1"/>
  <c r="H10" i="1" s="1"/>
  <c r="K9" i="1"/>
  <c r="J9" i="1"/>
  <c r="I9" i="1"/>
  <c r="H9" i="1"/>
  <c r="K10" i="1"/>
  <c r="J10" i="1"/>
  <c r="I10" i="1"/>
  <c r="G10" i="1"/>
  <c r="G26" i="1"/>
  <c r="G9" i="1"/>
  <c r="G25" i="1"/>
  <c r="D17" i="1" l="1"/>
  <c r="D24" i="1"/>
  <c r="F25" i="1" l="1"/>
  <c r="E25" i="1"/>
  <c r="F26" i="1" l="1"/>
  <c r="E26" i="1"/>
  <c r="D26" i="1" l="1"/>
  <c r="D10" i="1"/>
  <c r="F10" i="1"/>
  <c r="F9" i="1"/>
  <c r="E10" i="1"/>
  <c r="E9" i="1"/>
  <c r="D9" i="1"/>
</calcChain>
</file>

<file path=xl/sharedStrings.xml><?xml version="1.0" encoding="utf-8"?>
<sst xmlns="http://schemas.openxmlformats.org/spreadsheetml/2006/main" count="79" uniqueCount="56">
  <si>
    <t>с/х</t>
  </si>
  <si>
    <t>Индюшкин двор</t>
  </si>
  <si>
    <t>Евродон</t>
  </si>
  <si>
    <t>Евродон-юг</t>
  </si>
  <si>
    <t>ПТФ Маркинская</t>
  </si>
  <si>
    <t>Ильичевская ПТФ</t>
  </si>
  <si>
    <t>ИНН</t>
  </si>
  <si>
    <t>добыча</t>
  </si>
  <si>
    <t>Шахта</t>
  </si>
  <si>
    <t>обработка</t>
  </si>
  <si>
    <t>Бауэр</t>
  </si>
  <si>
    <t>ЮТЭР</t>
  </si>
  <si>
    <t>Ферроцинк</t>
  </si>
  <si>
    <t>РЗУП</t>
  </si>
  <si>
    <t>НМС</t>
  </si>
  <si>
    <t xml:space="preserve">МКЗ </t>
  </si>
  <si>
    <t>КСМК</t>
  </si>
  <si>
    <t>вода</t>
  </si>
  <si>
    <t>Благоустроитель</t>
  </si>
  <si>
    <t>Экострой-Дон</t>
  </si>
  <si>
    <t>строительство</t>
  </si>
  <si>
    <t>ДРСУ</t>
  </si>
  <si>
    <t>Торговля</t>
  </si>
  <si>
    <t>Транспорт</t>
  </si>
  <si>
    <t>Промтрансснаб</t>
  </si>
  <si>
    <t>Другие</t>
  </si>
  <si>
    <t>Забота</t>
  </si>
  <si>
    <t>Плавание для всех</t>
  </si>
  <si>
    <t>6125025481, 6125034197</t>
  </si>
  <si>
    <t>6125017579, 6125034158</t>
  </si>
  <si>
    <t xml:space="preserve">Прибыль </t>
  </si>
  <si>
    <t>Убыток</t>
  </si>
  <si>
    <t>ЭИР</t>
  </si>
  <si>
    <t>Ломан 2</t>
  </si>
  <si>
    <t>ушли в малые</t>
  </si>
  <si>
    <t>Наименование</t>
  </si>
  <si>
    <t>Металл-Дон</t>
  </si>
  <si>
    <t>Ирдон</t>
  </si>
  <si>
    <t>ООО "НС ДОН"</t>
  </si>
  <si>
    <t>Поселение</t>
  </si>
  <si>
    <t>Камни</t>
  </si>
  <si>
    <t>МЛ</t>
  </si>
  <si>
    <t>Алекс</t>
  </si>
  <si>
    <t>КЛ</t>
  </si>
  <si>
    <t xml:space="preserve">КК </t>
  </si>
  <si>
    <t>Крив</t>
  </si>
  <si>
    <t>Крас</t>
  </si>
  <si>
    <t>Перс</t>
  </si>
  <si>
    <t>Коммун</t>
  </si>
  <si>
    <t>2024, реальная</t>
  </si>
  <si>
    <t>2024, финансы</t>
  </si>
  <si>
    <t>по прибыли просто поставить 24 год, оставив индексы без изменения!</t>
  </si>
  <si>
    <t>стоит в финансах</t>
  </si>
  <si>
    <t>ООО "ТД Индолина"</t>
  </si>
  <si>
    <t>22 год не брали</t>
  </si>
  <si>
    <t>ушли в обработку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</si>
</sst>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/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C17" sqref="C17"/>
    </sheetView>
  </sheetViews>
  <sheetFormatPr defaultRowHeight="15" x14ac:dyDescent="0.25"/>
  <cols>
    <col min="1" max="1" width="18.140625" style="2" customWidth="1"/>
    <col min="2" max="2" width="12" style="2" customWidth="1"/>
    <col min="3" max="3" width="25.5703125" style="6" customWidth="1"/>
    <col min="4" max="5" width="9.140625" style="2"/>
    <col min="6" max="6" width="9.7109375" style="2" customWidth="1"/>
    <col min="7" max="7" width="10" style="2" customWidth="1"/>
    <col min="8" max="8" width="9.85546875" style="2" customWidth="1"/>
    <col min="9" max="16384" width="9.140625" style="2"/>
  </cols>
  <sheetData>
    <row r="1" spans="1:12" ht="29.25" customHeight="1" x14ac:dyDescent="0.25">
      <c r="A1" s="1" t="s">
        <v>35</v>
      </c>
      <c r="B1" s="1" t="s">
        <v>39</v>
      </c>
      <c r="C1" s="1" t="s">
        <v>6</v>
      </c>
      <c r="D1" s="1">
        <v>2022</v>
      </c>
      <c r="E1" s="1">
        <v>2023</v>
      </c>
      <c r="F1" s="9" t="s">
        <v>49</v>
      </c>
      <c r="G1" s="9" t="s">
        <v>50</v>
      </c>
      <c r="H1" s="1">
        <v>2025</v>
      </c>
      <c r="I1" s="1">
        <v>2026</v>
      </c>
      <c r="J1" s="1">
        <v>2027</v>
      </c>
      <c r="K1" s="1">
        <v>2028</v>
      </c>
      <c r="L1" s="12"/>
    </row>
    <row r="2" spans="1:12" x14ac:dyDescent="0.25">
      <c r="A2" s="16" t="s">
        <v>0</v>
      </c>
      <c r="B2" s="16"/>
      <c r="C2" s="16"/>
      <c r="D2" s="16"/>
      <c r="E2" s="16"/>
      <c r="F2" s="16"/>
      <c r="G2" s="3"/>
      <c r="H2" s="3"/>
      <c r="I2" s="3"/>
      <c r="J2" s="3"/>
      <c r="K2" s="3"/>
      <c r="L2" s="12"/>
    </row>
    <row r="3" spans="1:12" x14ac:dyDescent="0.25">
      <c r="A3" s="3" t="s">
        <v>1</v>
      </c>
      <c r="B3" s="3" t="s">
        <v>40</v>
      </c>
      <c r="C3" s="5">
        <v>6125033299</v>
      </c>
      <c r="D3" s="3">
        <v>1021211</v>
      </c>
      <c r="E3" s="3">
        <v>1801465</v>
      </c>
      <c r="F3" s="3">
        <v>-166305</v>
      </c>
      <c r="G3" s="3">
        <v>-166305</v>
      </c>
      <c r="H3" s="3">
        <v>-99783</v>
      </c>
      <c r="I3" s="3">
        <v>-82820</v>
      </c>
      <c r="J3" s="3">
        <v>-49692</v>
      </c>
      <c r="K3" s="3">
        <v>0</v>
      </c>
      <c r="L3" s="12"/>
    </row>
    <row r="4" spans="1:12" x14ac:dyDescent="0.25">
      <c r="A4" s="3" t="s">
        <v>2</v>
      </c>
      <c r="B4" s="3" t="s">
        <v>40</v>
      </c>
      <c r="C4" s="5">
        <v>6125021399</v>
      </c>
      <c r="D4" s="3">
        <v>-1442576</v>
      </c>
      <c r="E4" s="3">
        <v>-372434</v>
      </c>
      <c r="F4" s="3">
        <v>-22286</v>
      </c>
      <c r="G4" s="3">
        <v>-22286</v>
      </c>
      <c r="H4" s="3">
        <v>-13372</v>
      </c>
      <c r="I4" s="3">
        <v>-11098</v>
      </c>
      <c r="J4" s="3">
        <v>-6659</v>
      </c>
      <c r="K4" s="3">
        <v>0</v>
      </c>
      <c r="L4" s="12"/>
    </row>
    <row r="5" spans="1:12" x14ac:dyDescent="0.25">
      <c r="A5" s="3" t="s">
        <v>3</v>
      </c>
      <c r="B5" s="3" t="s">
        <v>40</v>
      </c>
      <c r="C5" s="5">
        <v>6125028404</v>
      </c>
      <c r="D5" s="3">
        <v>-288642</v>
      </c>
      <c r="E5" s="3">
        <v>-409449</v>
      </c>
      <c r="F5" s="3">
        <v>-1496144</v>
      </c>
      <c r="G5" s="3">
        <v>-1496144</v>
      </c>
      <c r="H5" s="3">
        <f>-897686-9559</f>
        <v>-907245</v>
      </c>
      <c r="I5" s="3">
        <v>-746382</v>
      </c>
      <c r="J5" s="3">
        <v>-443849</v>
      </c>
      <c r="K5" s="3">
        <v>0</v>
      </c>
      <c r="L5" s="12"/>
    </row>
    <row r="6" spans="1:12" x14ac:dyDescent="0.25">
      <c r="A6" s="3" t="s">
        <v>4</v>
      </c>
      <c r="B6" s="3" t="s">
        <v>41</v>
      </c>
      <c r="C6" s="5">
        <v>6125019777</v>
      </c>
      <c r="D6" s="3">
        <v>50249</v>
      </c>
      <c r="E6" s="3">
        <v>306744</v>
      </c>
      <c r="F6" s="3">
        <v>627492</v>
      </c>
      <c r="G6" s="3">
        <v>627492</v>
      </c>
      <c r="H6" s="3">
        <v>487565</v>
      </c>
      <c r="I6" s="3">
        <v>530825</v>
      </c>
      <c r="J6" s="3">
        <v>562914</v>
      </c>
      <c r="K6" s="3">
        <v>612015</v>
      </c>
      <c r="L6" s="12"/>
    </row>
    <row r="7" spans="1:12" x14ac:dyDescent="0.25">
      <c r="A7" s="3" t="s">
        <v>5</v>
      </c>
      <c r="B7" s="3" t="s">
        <v>42</v>
      </c>
      <c r="C7" s="5">
        <v>6125001314</v>
      </c>
      <c r="D7" s="3">
        <v>-83749</v>
      </c>
      <c r="E7" s="3">
        <v>7526</v>
      </c>
      <c r="F7" s="3">
        <v>17866</v>
      </c>
      <c r="G7" s="3">
        <v>17866</v>
      </c>
      <c r="H7" s="3">
        <v>13935</v>
      </c>
      <c r="I7" s="3">
        <v>15175</v>
      </c>
      <c r="J7" s="3">
        <v>16086</v>
      </c>
      <c r="K7" s="3">
        <v>17485</v>
      </c>
      <c r="L7" s="12"/>
    </row>
    <row r="8" spans="1:12" x14ac:dyDescent="0.25">
      <c r="A8" s="3" t="s">
        <v>33</v>
      </c>
      <c r="B8" s="3" t="s">
        <v>43</v>
      </c>
      <c r="C8" s="5">
        <v>7112028783</v>
      </c>
      <c r="D8" s="3">
        <v>-659262</v>
      </c>
      <c r="E8" s="13" t="s">
        <v>34</v>
      </c>
      <c r="F8" s="15"/>
      <c r="G8" s="3"/>
      <c r="H8" s="3"/>
      <c r="I8" s="3"/>
      <c r="J8" s="3"/>
      <c r="K8" s="3"/>
      <c r="L8" s="12"/>
    </row>
    <row r="9" spans="1:12" x14ac:dyDescent="0.25">
      <c r="A9" s="3" t="s">
        <v>30</v>
      </c>
      <c r="B9" s="3"/>
      <c r="C9" s="5"/>
      <c r="D9" s="3">
        <f>D3+D6</f>
        <v>1071460</v>
      </c>
      <c r="E9" s="3">
        <f>E3+E6+E7</f>
        <v>2115735</v>
      </c>
      <c r="F9" s="3">
        <f>F6+F7</f>
        <v>645358</v>
      </c>
      <c r="G9" s="3">
        <f>G6+G7</f>
        <v>645358</v>
      </c>
      <c r="H9" s="3">
        <f t="shared" ref="H9:K9" si="0">H6+H7</f>
        <v>501500</v>
      </c>
      <c r="I9" s="3">
        <f t="shared" si="0"/>
        <v>546000</v>
      </c>
      <c r="J9" s="3">
        <f t="shared" si="0"/>
        <v>579000</v>
      </c>
      <c r="K9" s="3">
        <f t="shared" si="0"/>
        <v>629500</v>
      </c>
      <c r="L9" s="12"/>
    </row>
    <row r="10" spans="1:12" x14ac:dyDescent="0.25">
      <c r="A10" s="3" t="s">
        <v>31</v>
      </c>
      <c r="B10" s="3"/>
      <c r="C10" s="5"/>
      <c r="D10" s="4">
        <f>D4+D5+D7+D8</f>
        <v>-2474229</v>
      </c>
      <c r="E10" s="3">
        <f>E4+E5</f>
        <v>-781883</v>
      </c>
      <c r="F10" s="3">
        <f>F4+F3+F5</f>
        <v>-1684735</v>
      </c>
      <c r="G10" s="3">
        <f>G4+G3+G5</f>
        <v>-1684735</v>
      </c>
      <c r="H10" s="3">
        <f t="shared" ref="H10:K10" si="1">H4+H3+H5</f>
        <v>-1020400</v>
      </c>
      <c r="I10" s="3">
        <f t="shared" si="1"/>
        <v>-840300</v>
      </c>
      <c r="J10" s="3">
        <f t="shared" si="1"/>
        <v>-500200</v>
      </c>
      <c r="K10" s="3">
        <f t="shared" si="1"/>
        <v>0</v>
      </c>
      <c r="L10" s="12"/>
    </row>
    <row r="11" spans="1:12" x14ac:dyDescent="0.25">
      <c r="A11" s="16" t="s">
        <v>7</v>
      </c>
      <c r="B11" s="16"/>
      <c r="C11" s="16"/>
      <c r="D11" s="16"/>
      <c r="E11" s="16"/>
      <c r="F11" s="16"/>
      <c r="G11" s="3"/>
      <c r="H11" s="3"/>
      <c r="I11" s="3"/>
      <c r="J11" s="3"/>
      <c r="K11" s="3"/>
      <c r="L11" s="12"/>
    </row>
    <row r="12" spans="1:12" x14ac:dyDescent="0.25">
      <c r="A12" s="3" t="s">
        <v>8</v>
      </c>
      <c r="B12" s="3" t="s">
        <v>43</v>
      </c>
      <c r="C12" s="5">
        <v>6165187400</v>
      </c>
      <c r="D12" s="3">
        <v>68522</v>
      </c>
      <c r="E12" s="3">
        <v>-126979</v>
      </c>
      <c r="F12" s="3">
        <v>-283202</v>
      </c>
      <c r="G12" s="3">
        <v>-283202</v>
      </c>
      <c r="H12" s="13" t="s">
        <v>52</v>
      </c>
      <c r="I12" s="14"/>
      <c r="J12" s="14"/>
      <c r="K12" s="15"/>
      <c r="L12" s="12"/>
    </row>
    <row r="13" spans="1:12" x14ac:dyDescent="0.25">
      <c r="A13" s="16" t="s">
        <v>9</v>
      </c>
      <c r="B13" s="16"/>
      <c r="C13" s="16"/>
      <c r="D13" s="16"/>
      <c r="E13" s="16"/>
      <c r="F13" s="16"/>
      <c r="G13" s="3"/>
      <c r="H13" s="3"/>
      <c r="I13" s="3"/>
      <c r="J13" s="3"/>
      <c r="K13" s="3"/>
      <c r="L13" s="12"/>
    </row>
    <row r="14" spans="1:12" x14ac:dyDescent="0.25">
      <c r="A14" s="3" t="s">
        <v>10</v>
      </c>
      <c r="B14" s="3" t="s">
        <v>44</v>
      </c>
      <c r="C14" s="5">
        <v>6154128330</v>
      </c>
      <c r="D14" s="3">
        <v>0</v>
      </c>
      <c r="E14" s="3">
        <v>0</v>
      </c>
      <c r="F14" s="3">
        <v>-153333</v>
      </c>
      <c r="G14" s="3">
        <v>-153241</v>
      </c>
      <c r="H14" s="7">
        <v>-130255</v>
      </c>
      <c r="I14" s="3">
        <v>-110717</v>
      </c>
      <c r="J14" s="3">
        <v>-94109</v>
      </c>
      <c r="K14" s="3">
        <v>-79993</v>
      </c>
      <c r="L14" s="12"/>
    </row>
    <row r="15" spans="1:12" x14ac:dyDescent="0.25">
      <c r="A15" s="3" t="s">
        <v>11</v>
      </c>
      <c r="B15" s="3" t="s">
        <v>45</v>
      </c>
      <c r="C15" s="5">
        <v>6150047256</v>
      </c>
      <c r="D15" s="3">
        <v>49234</v>
      </c>
      <c r="E15" s="3">
        <v>73815</v>
      </c>
      <c r="F15" s="3">
        <v>94956</v>
      </c>
      <c r="G15" s="3">
        <v>94956</v>
      </c>
      <c r="H15" s="3">
        <v>100653.4</v>
      </c>
      <c r="I15" s="3">
        <f>109108.2-325.5</f>
        <v>108782.7</v>
      </c>
      <c r="J15" s="3">
        <f>109435.6-134.8</f>
        <v>109300.8</v>
      </c>
      <c r="K15" s="3">
        <f>119941.4+29.1</f>
        <v>119970.5</v>
      </c>
      <c r="L15" s="12"/>
    </row>
    <row r="16" spans="1:12" x14ac:dyDescent="0.25">
      <c r="A16" s="3" t="s">
        <v>12</v>
      </c>
      <c r="B16" s="3" t="s">
        <v>43</v>
      </c>
      <c r="C16" s="5">
        <v>6125032993</v>
      </c>
      <c r="D16" s="3">
        <v>17604</v>
      </c>
      <c r="E16" s="3">
        <v>7666</v>
      </c>
      <c r="F16" s="3">
        <v>-192930</v>
      </c>
      <c r="G16" s="3">
        <v>-193689</v>
      </c>
      <c r="H16" s="3">
        <v>-164447</v>
      </c>
      <c r="I16" s="3">
        <v>-139930</v>
      </c>
      <c r="J16" s="3">
        <v>-118676</v>
      </c>
      <c r="K16" s="3">
        <v>-101024</v>
      </c>
      <c r="L16" s="12"/>
    </row>
    <row r="17" spans="1:12" x14ac:dyDescent="0.25">
      <c r="A17" s="3" t="s">
        <v>13</v>
      </c>
      <c r="B17" s="3" t="s">
        <v>46</v>
      </c>
      <c r="C17" s="5">
        <v>6125029920</v>
      </c>
      <c r="D17" s="8">
        <f>-56153-15880</f>
        <v>-72033</v>
      </c>
      <c r="E17" s="3">
        <v>-11736</v>
      </c>
      <c r="F17" s="3">
        <v>374</v>
      </c>
      <c r="G17" s="3">
        <v>-351</v>
      </c>
      <c r="H17" s="3">
        <v>-298</v>
      </c>
      <c r="I17" s="3">
        <v>-253</v>
      </c>
      <c r="J17" s="3">
        <v>-215</v>
      </c>
      <c r="K17" s="3">
        <v>-183</v>
      </c>
      <c r="L17" s="12"/>
    </row>
    <row r="18" spans="1:12" x14ac:dyDescent="0.25">
      <c r="A18" s="3" t="s">
        <v>14</v>
      </c>
      <c r="B18" s="3" t="s">
        <v>40</v>
      </c>
      <c r="C18" s="5">
        <v>6155073073</v>
      </c>
      <c r="D18" s="3">
        <v>298192</v>
      </c>
      <c r="E18" s="3">
        <v>458018</v>
      </c>
      <c r="F18" s="3">
        <v>789511</v>
      </c>
      <c r="G18" s="3">
        <v>175500</v>
      </c>
      <c r="H18" s="3">
        <v>186030</v>
      </c>
      <c r="I18" s="3">
        <v>201656.5</v>
      </c>
      <c r="J18" s="3">
        <v>202261.5</v>
      </c>
      <c r="K18" s="3">
        <v>221678.6</v>
      </c>
      <c r="L18" s="12"/>
    </row>
    <row r="19" spans="1:12" x14ac:dyDescent="0.25">
      <c r="A19" s="3" t="s">
        <v>15</v>
      </c>
      <c r="B19" s="3" t="s">
        <v>41</v>
      </c>
      <c r="C19" s="5">
        <v>7710971722</v>
      </c>
      <c r="D19" s="3">
        <v>229149</v>
      </c>
      <c r="E19" s="3">
        <v>260406</v>
      </c>
      <c r="F19" s="3">
        <v>139158</v>
      </c>
      <c r="G19" s="3">
        <v>139159</v>
      </c>
      <c r="H19" s="3">
        <v>147508.5</v>
      </c>
      <c r="I19" s="3">
        <v>159899.29999999999</v>
      </c>
      <c r="J19" s="3">
        <v>160379</v>
      </c>
      <c r="K19" s="3">
        <v>175775.3</v>
      </c>
      <c r="L19" s="12"/>
    </row>
    <row r="20" spans="1:12" x14ac:dyDescent="0.25">
      <c r="A20" s="3" t="s">
        <v>16</v>
      </c>
      <c r="B20" s="3" t="s">
        <v>47</v>
      </c>
      <c r="C20" s="5">
        <v>2312117368</v>
      </c>
      <c r="D20" s="3">
        <v>406713</v>
      </c>
      <c r="E20" s="3">
        <v>311098</v>
      </c>
      <c r="F20" s="3">
        <v>424910</v>
      </c>
      <c r="G20" s="3">
        <v>425000</v>
      </c>
      <c r="H20" s="3">
        <v>450500</v>
      </c>
      <c r="I20" s="3">
        <v>488342.00000000006</v>
      </c>
      <c r="J20" s="3">
        <v>489807</v>
      </c>
      <c r="K20" s="3">
        <v>536828.5</v>
      </c>
      <c r="L20" s="12"/>
    </row>
    <row r="21" spans="1:12" x14ac:dyDescent="0.25">
      <c r="A21" s="3" t="s">
        <v>32</v>
      </c>
      <c r="B21" s="3" t="s">
        <v>40</v>
      </c>
      <c r="C21" s="5">
        <v>6125027633</v>
      </c>
      <c r="D21" s="3"/>
      <c r="E21" s="3">
        <v>691680</v>
      </c>
      <c r="F21" s="3"/>
      <c r="G21" s="3"/>
      <c r="H21" s="3"/>
      <c r="I21" s="3"/>
      <c r="J21" s="3"/>
      <c r="K21" s="3"/>
      <c r="L21" s="12"/>
    </row>
    <row r="22" spans="1:12" x14ac:dyDescent="0.25">
      <c r="A22" s="3" t="s">
        <v>36</v>
      </c>
      <c r="B22" s="3" t="s">
        <v>43</v>
      </c>
      <c r="C22" s="5">
        <v>6165111610</v>
      </c>
      <c r="D22" s="3">
        <v>-16082</v>
      </c>
      <c r="E22" s="3">
        <v>-9804</v>
      </c>
      <c r="F22" s="3">
        <v>-2478</v>
      </c>
      <c r="G22" s="3"/>
      <c r="H22" s="3"/>
      <c r="I22" s="3"/>
      <c r="J22" s="3"/>
      <c r="K22" s="3"/>
      <c r="L22" s="12"/>
    </row>
    <row r="23" spans="1:12" x14ac:dyDescent="0.25">
      <c r="A23" s="3" t="s">
        <v>37</v>
      </c>
      <c r="B23" s="3" t="s">
        <v>43</v>
      </c>
      <c r="C23" s="5">
        <v>6125022025</v>
      </c>
      <c r="D23" s="7">
        <v>135698</v>
      </c>
      <c r="E23" s="7">
        <v>-418466</v>
      </c>
      <c r="F23" s="7">
        <v>-121726</v>
      </c>
      <c r="G23" s="3"/>
      <c r="H23" s="3"/>
      <c r="I23" s="3"/>
      <c r="J23" s="3"/>
      <c r="K23" s="3"/>
      <c r="L23" s="12"/>
    </row>
    <row r="24" spans="1:12" x14ac:dyDescent="0.25">
      <c r="A24" s="3" t="s">
        <v>38</v>
      </c>
      <c r="B24" s="3" t="s">
        <v>42</v>
      </c>
      <c r="C24" s="5">
        <v>6125033637</v>
      </c>
      <c r="D24" s="8">
        <f>310+24207</f>
        <v>24517</v>
      </c>
      <c r="E24" s="3">
        <v>57369</v>
      </c>
      <c r="F24" s="3">
        <v>73128</v>
      </c>
      <c r="G24" s="3"/>
      <c r="H24" s="3"/>
      <c r="I24" s="3"/>
      <c r="J24" s="3"/>
      <c r="K24" s="3"/>
      <c r="L24" s="12"/>
    </row>
    <row r="25" spans="1:12" x14ac:dyDescent="0.25">
      <c r="A25" s="3" t="s">
        <v>30</v>
      </c>
      <c r="B25" s="3"/>
      <c r="C25" s="5"/>
      <c r="D25" s="7">
        <f>D15+D16+D18+D19+D20+D23+D24</f>
        <v>1161107</v>
      </c>
      <c r="E25" s="3">
        <f>E15+E16+E18+E19+E20+E21+E24</f>
        <v>1860052</v>
      </c>
      <c r="F25" s="3">
        <f>F15+F17+F18+F19+F20+F24</f>
        <v>1522037</v>
      </c>
      <c r="G25" s="3">
        <f>G15+G18+G19+G20</f>
        <v>834615</v>
      </c>
      <c r="H25" s="3">
        <f t="shared" ref="H25:K25" si="2">H15+H18+H19+H20</f>
        <v>884691.9</v>
      </c>
      <c r="I25" s="3">
        <f t="shared" si="2"/>
        <v>958680.5</v>
      </c>
      <c r="J25" s="3">
        <f t="shared" si="2"/>
        <v>961748.3</v>
      </c>
      <c r="K25" s="3">
        <f t="shared" si="2"/>
        <v>1054252.8999999999</v>
      </c>
      <c r="L25" s="12"/>
    </row>
    <row r="26" spans="1:12" x14ac:dyDescent="0.25">
      <c r="A26" s="3" t="s">
        <v>31</v>
      </c>
      <c r="B26" s="3"/>
      <c r="C26" s="5"/>
      <c r="D26" s="3">
        <f>D17+D22</f>
        <v>-88115</v>
      </c>
      <c r="E26" s="7">
        <f>E17+E22+E23</f>
        <v>-440006</v>
      </c>
      <c r="F26" s="7">
        <f>F14+F16+F22+F23</f>
        <v>-470467</v>
      </c>
      <c r="G26" s="3">
        <f>G14+G16+G17</f>
        <v>-347281</v>
      </c>
      <c r="H26" s="3">
        <f t="shared" ref="H26:K26" si="3">H14+H16+H17</f>
        <v>-295000</v>
      </c>
      <c r="I26" s="3">
        <f t="shared" si="3"/>
        <v>-250900</v>
      </c>
      <c r="J26" s="3">
        <f t="shared" si="3"/>
        <v>-213000</v>
      </c>
      <c r="K26" s="3">
        <f t="shared" si="3"/>
        <v>-181200</v>
      </c>
      <c r="L26" s="12"/>
    </row>
    <row r="27" spans="1:12" x14ac:dyDescent="0.25">
      <c r="A27" s="16" t="s">
        <v>17</v>
      </c>
      <c r="B27" s="16"/>
      <c r="C27" s="16"/>
      <c r="D27" s="16"/>
      <c r="E27" s="16"/>
      <c r="F27" s="16"/>
      <c r="G27" s="3"/>
      <c r="H27" s="3"/>
      <c r="I27" s="3"/>
      <c r="J27" s="3"/>
      <c r="K27" s="3"/>
      <c r="L27" s="12"/>
    </row>
    <row r="28" spans="1:12" x14ac:dyDescent="0.25">
      <c r="A28" s="3" t="s">
        <v>18</v>
      </c>
      <c r="B28" s="3" t="s">
        <v>40</v>
      </c>
      <c r="C28" s="5" t="s">
        <v>28</v>
      </c>
      <c r="D28" s="3">
        <v>-11858</v>
      </c>
      <c r="E28" s="3">
        <v>-3</v>
      </c>
      <c r="F28" s="3">
        <v>3200</v>
      </c>
      <c r="G28" s="3">
        <v>3200</v>
      </c>
      <c r="H28" s="3">
        <v>3340.8</v>
      </c>
      <c r="I28" s="3">
        <v>3497.8</v>
      </c>
      <c r="J28" s="3">
        <v>3655.2</v>
      </c>
      <c r="K28" s="3">
        <v>3819.7</v>
      </c>
      <c r="L28" s="12"/>
    </row>
    <row r="29" spans="1:12" x14ac:dyDescent="0.25">
      <c r="A29" s="3" t="s">
        <v>19</v>
      </c>
      <c r="B29" s="3" t="s">
        <v>48</v>
      </c>
      <c r="C29" s="5">
        <v>6125028860</v>
      </c>
      <c r="D29" s="3">
        <v>27668</v>
      </c>
      <c r="E29" s="3">
        <v>29179</v>
      </c>
      <c r="F29" s="3">
        <v>1167</v>
      </c>
      <c r="G29" s="3">
        <v>1167</v>
      </c>
      <c r="H29" s="3">
        <v>1218.3</v>
      </c>
      <c r="I29" s="3">
        <v>1276.4000000000001</v>
      </c>
      <c r="J29" s="3">
        <v>1334.6</v>
      </c>
      <c r="K29" s="3">
        <v>1395.6</v>
      </c>
      <c r="L29" s="12"/>
    </row>
    <row r="30" spans="1:12" x14ac:dyDescent="0.25">
      <c r="A30" s="16" t="s">
        <v>20</v>
      </c>
      <c r="B30" s="16"/>
      <c r="C30" s="16"/>
      <c r="D30" s="16"/>
      <c r="E30" s="16"/>
      <c r="F30" s="16"/>
      <c r="G30" s="3"/>
      <c r="H30" s="3"/>
      <c r="I30" s="3"/>
      <c r="J30" s="3"/>
      <c r="K30" s="3"/>
      <c r="L30" s="12"/>
    </row>
    <row r="31" spans="1:12" x14ac:dyDescent="0.25">
      <c r="A31" s="3" t="s">
        <v>21</v>
      </c>
      <c r="B31" s="3" t="s">
        <v>40</v>
      </c>
      <c r="C31" s="5">
        <v>6125033186</v>
      </c>
      <c r="D31" s="3">
        <v>542</v>
      </c>
      <c r="E31" s="3">
        <v>661</v>
      </c>
      <c r="F31" s="3">
        <v>473</v>
      </c>
      <c r="G31" s="3">
        <v>473</v>
      </c>
      <c r="H31" s="13" t="s">
        <v>52</v>
      </c>
      <c r="I31" s="14"/>
      <c r="J31" s="14"/>
      <c r="K31" s="15"/>
      <c r="L31" s="12"/>
    </row>
    <row r="32" spans="1:12" x14ac:dyDescent="0.25">
      <c r="A32" s="16" t="s">
        <v>22</v>
      </c>
      <c r="B32" s="16"/>
      <c r="C32" s="16"/>
      <c r="D32" s="16"/>
      <c r="E32" s="16"/>
      <c r="F32" s="16"/>
      <c r="G32" s="3"/>
      <c r="H32" s="3"/>
      <c r="I32" s="3"/>
      <c r="J32" s="3"/>
      <c r="K32" s="3"/>
      <c r="L32" s="12"/>
    </row>
    <row r="33" spans="1:12" x14ac:dyDescent="0.25">
      <c r="A33" s="3" t="s">
        <v>10</v>
      </c>
      <c r="B33" s="3" t="s">
        <v>44</v>
      </c>
      <c r="C33" s="5">
        <v>6154128330</v>
      </c>
      <c r="D33" s="8">
        <f>-15880+15880</f>
        <v>0</v>
      </c>
      <c r="E33" s="3">
        <v>-258744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12" t="s">
        <v>54</v>
      </c>
    </row>
    <row r="34" spans="1:12" x14ac:dyDescent="0.25">
      <c r="A34" s="3" t="s">
        <v>53</v>
      </c>
      <c r="B34" s="3" t="s">
        <v>40</v>
      </c>
      <c r="C34" s="5">
        <v>6125028193</v>
      </c>
      <c r="D34" s="3">
        <v>-6011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12" t="s">
        <v>55</v>
      </c>
    </row>
    <row r="35" spans="1:12" x14ac:dyDescent="0.25">
      <c r="A35" s="16" t="s">
        <v>23</v>
      </c>
      <c r="B35" s="16"/>
      <c r="C35" s="16"/>
      <c r="D35" s="16"/>
      <c r="E35" s="16"/>
      <c r="F35" s="16"/>
      <c r="G35" s="3"/>
      <c r="H35" s="3"/>
      <c r="I35" s="3"/>
      <c r="J35" s="3"/>
      <c r="K35" s="3"/>
      <c r="L35" s="12"/>
    </row>
    <row r="36" spans="1:12" x14ac:dyDescent="0.25">
      <c r="A36" s="3" t="s">
        <v>24</v>
      </c>
      <c r="B36" s="3" t="s">
        <v>40</v>
      </c>
      <c r="C36" s="5" t="s">
        <v>29</v>
      </c>
      <c r="D36" s="3">
        <v>1205</v>
      </c>
      <c r="E36" s="3">
        <v>-2510</v>
      </c>
      <c r="F36" s="3">
        <v>3952</v>
      </c>
      <c r="G36" s="3">
        <v>3952</v>
      </c>
      <c r="H36" s="13" t="s">
        <v>52</v>
      </c>
      <c r="I36" s="14"/>
      <c r="J36" s="14"/>
      <c r="K36" s="15"/>
      <c r="L36" s="12"/>
    </row>
    <row r="37" spans="1:12" x14ac:dyDescent="0.25">
      <c r="A37" s="16" t="s">
        <v>25</v>
      </c>
      <c r="B37" s="16"/>
      <c r="C37" s="16"/>
      <c r="D37" s="16"/>
      <c r="E37" s="16"/>
      <c r="F37" s="16"/>
      <c r="G37" s="3"/>
      <c r="H37" s="3"/>
      <c r="I37" s="3"/>
      <c r="J37" s="3"/>
      <c r="K37" s="3"/>
      <c r="L37" s="12"/>
    </row>
    <row r="38" spans="1:12" x14ac:dyDescent="0.25">
      <c r="A38" s="3" t="s">
        <v>26</v>
      </c>
      <c r="B38" s="3" t="s">
        <v>40</v>
      </c>
      <c r="C38" s="5">
        <v>6125032369</v>
      </c>
      <c r="D38" s="8">
        <f>-26-38</f>
        <v>-64</v>
      </c>
      <c r="E38" s="8">
        <f>43-166</f>
        <v>-123</v>
      </c>
      <c r="F38" s="3">
        <v>-260</v>
      </c>
      <c r="G38" s="3">
        <v>-260</v>
      </c>
      <c r="H38" s="3">
        <v>0</v>
      </c>
      <c r="I38" s="3">
        <v>0</v>
      </c>
      <c r="J38" s="3">
        <v>0</v>
      </c>
      <c r="K38" s="3">
        <v>0</v>
      </c>
      <c r="L38" s="12"/>
    </row>
    <row r="39" spans="1:12" x14ac:dyDescent="0.25">
      <c r="A39" s="3" t="s">
        <v>27</v>
      </c>
      <c r="B39" s="3" t="s">
        <v>40</v>
      </c>
      <c r="C39" s="5">
        <v>6125032697</v>
      </c>
      <c r="D39" s="8">
        <f>-474+676</f>
        <v>202</v>
      </c>
      <c r="E39" s="8">
        <f>-1388+1635</f>
        <v>247</v>
      </c>
      <c r="F39" s="3">
        <v>1407</v>
      </c>
      <c r="G39" s="3">
        <v>1407</v>
      </c>
      <c r="H39" s="13" t="s">
        <v>52</v>
      </c>
      <c r="I39" s="14"/>
      <c r="J39" s="14"/>
      <c r="K39" s="15"/>
      <c r="L39" s="12"/>
    </row>
    <row r="41" spans="1:12" x14ac:dyDescent="0.25">
      <c r="A41" s="10" t="s">
        <v>51</v>
      </c>
      <c r="B41" s="10"/>
      <c r="C41" s="11"/>
      <c r="D41" s="10"/>
      <c r="E41" s="10"/>
      <c r="F41" s="10"/>
    </row>
  </sheetData>
  <mergeCells count="13">
    <mergeCell ref="H39:K39"/>
    <mergeCell ref="H12:K12"/>
    <mergeCell ref="A35:F35"/>
    <mergeCell ref="A37:F37"/>
    <mergeCell ref="E8:F8"/>
    <mergeCell ref="A2:F2"/>
    <mergeCell ref="A11:F11"/>
    <mergeCell ref="A13:F13"/>
    <mergeCell ref="A27:F27"/>
    <mergeCell ref="A30:F30"/>
    <mergeCell ref="A32:F32"/>
    <mergeCell ref="H31:K31"/>
    <mergeCell ref="H36:K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2025-06-04T10:22:24Z</cp:lastPrinted>
  <dcterms:created xsi:type="dcterms:W3CDTF">2025-06-04T08:34:01Z</dcterms:created>
  <dcterms:modified xsi:type="dcterms:W3CDTF">2025-07-10T13:02:35Z</dcterms:modified>
</cp:coreProperties>
</file>